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88D0DD88-0BF8-406F-B6BD-376168DD07AE}" xr6:coauthVersionLast="47" xr6:coauthVersionMax="47" xr10:uidLastSave="{00000000-0000-0000-0000-000000000000}"/>
  <bookViews>
    <workbookView xWindow="30612" yWindow="1872" windowWidth="23256" windowHeight="12456" xr2:uid="{00000000-000D-0000-FFFF-FFFF00000000}"/>
  </bookViews>
  <sheets>
    <sheet name="Summary of 56570 RCE" sheetId="1" r:id="rId1"/>
  </sheets>
  <externalReferences>
    <externalReference r:id="rId2"/>
  </externalReferences>
  <definedNames>
    <definedName name="_xlnm.Print_Area" localSheetId="0">'Summary of 56570 RCE'!$A$1:$AA$53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" l="1"/>
  <c r="T19" i="1"/>
  <c r="R20" i="1"/>
  <c r="T20" i="1"/>
  <c r="R21" i="1"/>
  <c r="T21" i="1"/>
  <c r="R22" i="1"/>
  <c r="T22" i="1"/>
  <c r="R23" i="1"/>
  <c r="T23" i="1"/>
  <c r="R24" i="1"/>
  <c r="T24" i="1"/>
  <c r="R25" i="1"/>
  <c r="T25" i="1"/>
  <c r="R26" i="1"/>
  <c r="T26" i="1"/>
  <c r="R27" i="1"/>
  <c r="T27" i="1"/>
  <c r="R28" i="1"/>
  <c r="T28" i="1"/>
  <c r="R29" i="1"/>
  <c r="T29" i="1"/>
  <c r="R30" i="1"/>
  <c r="T30" i="1"/>
  <c r="R31" i="1"/>
  <c r="T31" i="1"/>
  <c r="R32" i="1"/>
  <c r="T32" i="1"/>
  <c r="R34" i="1"/>
  <c r="T34" i="1"/>
  <c r="R35" i="1"/>
  <c r="T35" i="1"/>
  <c r="R36" i="1"/>
  <c r="T36" i="1"/>
  <c r="R37" i="1"/>
  <c r="T37" i="1"/>
  <c r="R39" i="1"/>
  <c r="T39" i="1"/>
  <c r="R40" i="1"/>
  <c r="T40" i="1"/>
  <c r="R41" i="1"/>
  <c r="T41" i="1"/>
  <c r="R42" i="1"/>
  <c r="T42" i="1"/>
  <c r="T44" i="1"/>
  <c r="S12" i="1"/>
  <c r="S15" i="1"/>
  <c r="G15" i="1"/>
  <c r="I15" i="1"/>
  <c r="K15" i="1"/>
  <c r="M15" i="1"/>
  <c r="O15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S44" i="1"/>
  <c r="P44" i="1"/>
  <c r="N44" i="1"/>
  <c r="L44" i="1"/>
  <c r="J44" i="1"/>
  <c r="H44" i="1"/>
  <c r="F44" i="1"/>
  <c r="A44" i="1"/>
  <c r="A46" i="1"/>
  <c r="N12" i="1"/>
  <c r="N15" i="1"/>
  <c r="J12" i="1"/>
  <c r="J15" i="1"/>
  <c r="J46" i="1"/>
  <c r="H12" i="1"/>
  <c r="H15" i="1"/>
  <c r="H46" i="1"/>
  <c r="F12" i="1"/>
  <c r="F15" i="1"/>
  <c r="P11" i="1"/>
  <c r="P12" i="1"/>
  <c r="P15" i="1"/>
  <c r="P46" i="1"/>
  <c r="L11" i="1"/>
  <c r="L12" i="1"/>
  <c r="L15" i="1"/>
  <c r="L46" i="1"/>
  <c r="R10" i="1"/>
  <c r="T10" i="1"/>
  <c r="A8" i="1"/>
  <c r="A9" i="1"/>
  <c r="A10" i="1"/>
  <c r="A11" i="1"/>
  <c r="A12" i="1"/>
  <c r="H6" i="1"/>
  <c r="J6" i="1"/>
  <c r="R11" i="1"/>
  <c r="T11" i="1"/>
  <c r="S46" i="1"/>
  <c r="F46" i="1"/>
  <c r="R44" i="1"/>
  <c r="T12" i="1"/>
  <c r="N46" i="1"/>
  <c r="T15" i="1"/>
  <c r="R12" i="1"/>
  <c r="R15" i="1"/>
  <c r="R46" i="1"/>
  <c r="T46" i="1"/>
</calcChain>
</file>

<file path=xl/sharedStrings.xml><?xml version="1.0" encoding="utf-8"?>
<sst xmlns="http://schemas.openxmlformats.org/spreadsheetml/2006/main" count="51" uniqueCount="48">
  <si>
    <t>***THIS***</t>
  </si>
  <si>
    <t>***COLUMN***</t>
  </si>
  <si>
    <t>(A)</t>
  </si>
  <si>
    <t>(B)</t>
  </si>
  <si>
    <t>(C)=(A+B)</t>
  </si>
  <si>
    <t>Expenses</t>
  </si>
  <si>
    <t>Booked</t>
  </si>
  <si>
    <t>Paid</t>
  </si>
  <si>
    <t>But Not</t>
  </si>
  <si>
    <t>Total</t>
  </si>
  <si>
    <t>Line No.</t>
  </si>
  <si>
    <t>Approvers</t>
  </si>
  <si>
    <t>To Date</t>
  </si>
  <si>
    <t>Legal Counsel</t>
  </si>
  <si>
    <t>Lisa Devine</t>
  </si>
  <si>
    <t>Regulatory Counsel</t>
  </si>
  <si>
    <t>Professional Fees</t>
  </si>
  <si>
    <t>Total Charges</t>
  </si>
  <si>
    <t>Total Legal</t>
  </si>
  <si>
    <t>Miscellaneous Expenses</t>
  </si>
  <si>
    <t>Employee and Other Expenses</t>
  </si>
  <si>
    <t>Airfare</t>
  </si>
  <si>
    <t>Airfare - Service Fees</t>
  </si>
  <si>
    <t>Car Rental</t>
  </si>
  <si>
    <t>Car Rental - Gas</t>
  </si>
  <si>
    <t>Car Rental - Service Fee</t>
  </si>
  <si>
    <t>Equipment Rental</t>
  </si>
  <si>
    <t>Hotel</t>
  </si>
  <si>
    <t>Hotel - Service Fee</t>
  </si>
  <si>
    <t>Lodging Tax</t>
  </si>
  <si>
    <t>Mailings/Freight/Postage</t>
  </si>
  <si>
    <t>Materials - Non-Inventory</t>
  </si>
  <si>
    <t>Meals</t>
  </si>
  <si>
    <t>Notice</t>
  </si>
  <si>
    <t>Office Supplies</t>
  </si>
  <si>
    <t>Outside Vendor - Contract Employees</t>
  </si>
  <si>
    <t>Other</t>
  </si>
  <si>
    <t>Overtime Payroll</t>
  </si>
  <si>
    <t>Parking</t>
  </si>
  <si>
    <t>Personal Car Mileage</t>
  </si>
  <si>
    <t>Internal Processing Fees</t>
  </si>
  <si>
    <t>Taxi/Bus/Other</t>
  </si>
  <si>
    <t>Telephone</t>
  </si>
  <si>
    <t>Temporary Employees</t>
  </si>
  <si>
    <t>Tip (s)</t>
  </si>
  <si>
    <t>Total Miscellaneous Expenses</t>
  </si>
  <si>
    <t>TOTAL RATE CASE EXPENSES</t>
  </si>
  <si>
    <t>Wilkinson, Barker, Knauer, LPP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</si>
</sst>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Garamond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3" applyFont="1" applyAlignment="1">
      <alignment horizontal="left"/>
    </xf>
    <xf numFmtId="0" fontId="4" fillId="0" borderId="0" xfId="3" applyFont="1"/>
    <xf numFmtId="0" fontId="4" fillId="0" borderId="0" xfId="3" applyFont="1" applyAlignment="1">
      <alignment horizontal="center"/>
    </xf>
    <xf numFmtId="4" fontId="4" fillId="0" borderId="0" xfId="3" applyNumberFormat="1" applyFont="1"/>
    <xf numFmtId="49" fontId="3" fillId="0" borderId="0" xfId="3" applyNumberFormat="1" applyFont="1" applyAlignment="1">
      <alignment horizontal="center"/>
    </xf>
    <xf numFmtId="4" fontId="5" fillId="0" borderId="0" xfId="3" applyNumberFormat="1" applyFont="1" applyAlignment="1">
      <alignment horizontal="center"/>
    </xf>
    <xf numFmtId="4" fontId="6" fillId="0" borderId="0" xfId="3" applyNumberFormat="1" applyFont="1" applyAlignment="1">
      <alignment horizontal="center"/>
    </xf>
    <xf numFmtId="0" fontId="6" fillId="0" borderId="0" xfId="3" applyFont="1" applyAlignment="1">
      <alignment horizontal="center"/>
    </xf>
    <xf numFmtId="17" fontId="3" fillId="0" borderId="0" xfId="3" applyNumberFormat="1" applyFont="1" applyAlignment="1">
      <alignment horizontal="left"/>
    </xf>
    <xf numFmtId="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1" xfId="3" applyFont="1" applyBorder="1"/>
    <xf numFmtId="0" fontId="3" fillId="0" borderId="2" xfId="3" applyFont="1" applyBorder="1"/>
    <xf numFmtId="0" fontId="3" fillId="0" borderId="0" xfId="3" applyFont="1"/>
    <xf numFmtId="17" fontId="3" fillId="0" borderId="2" xfId="3" applyNumberFormat="1" applyFont="1" applyBorder="1" applyAlignment="1">
      <alignment horizontal="center"/>
    </xf>
    <xf numFmtId="17" fontId="3" fillId="0" borderId="0" xfId="3" applyNumberFormat="1" applyFont="1"/>
    <xf numFmtId="4" fontId="3" fillId="0" borderId="2" xfId="3" applyNumberFormat="1" applyFont="1" applyBorder="1" applyAlignment="1">
      <alignment horizontal="center"/>
    </xf>
    <xf numFmtId="0" fontId="7" fillId="0" borderId="0" xfId="3" applyFont="1"/>
    <xf numFmtId="4" fontId="4" fillId="0" borderId="0" xfId="1" applyNumberFormat="1" applyFont="1" applyFill="1" applyBorder="1"/>
    <xf numFmtId="40" fontId="3" fillId="0" borderId="0" xfId="3" applyNumberFormat="1" applyFont="1"/>
    <xf numFmtId="44" fontId="4" fillId="0" borderId="0" xfId="1" applyNumberFormat="1" applyFont="1" applyFill="1"/>
    <xf numFmtId="44" fontId="4" fillId="0" borderId="0" xfId="3" applyNumberFormat="1" applyFont="1"/>
    <xf numFmtId="43" fontId="4" fillId="0" borderId="2" xfId="1" applyFont="1" applyFill="1" applyBorder="1"/>
    <xf numFmtId="43" fontId="4" fillId="0" borderId="0" xfId="3" applyNumberFormat="1" applyFont="1"/>
    <xf numFmtId="43" fontId="4" fillId="0" borderId="0" xfId="1" applyFont="1" applyFill="1" applyBorder="1"/>
    <xf numFmtId="44" fontId="3" fillId="0" borderId="0" xfId="1" applyNumberFormat="1" applyFont="1" applyFill="1" applyBorder="1"/>
    <xf numFmtId="44" fontId="3" fillId="0" borderId="0" xfId="3" applyNumberFormat="1" applyFont="1"/>
    <xf numFmtId="4" fontId="3" fillId="0" borderId="0" xfId="1" applyNumberFormat="1" applyFont="1" applyFill="1" applyBorder="1"/>
    <xf numFmtId="4" fontId="3" fillId="0" borderId="0" xfId="3" applyNumberFormat="1" applyFont="1"/>
    <xf numFmtId="0" fontId="3" fillId="0" borderId="3" xfId="3" applyFont="1" applyBorder="1"/>
    <xf numFmtId="0" fontId="4" fillId="0" borderId="4" xfId="3" applyFont="1" applyBorder="1" applyAlignment="1">
      <alignment horizontal="center"/>
    </xf>
    <xf numFmtId="44" fontId="3" fillId="0" borderId="4" xfId="1" applyNumberFormat="1" applyFont="1" applyFill="1" applyBorder="1"/>
    <xf numFmtId="44" fontId="3" fillId="0" borderId="4" xfId="3" applyNumberFormat="1" applyFont="1" applyBorder="1"/>
    <xf numFmtId="43" fontId="4" fillId="0" borderId="0" xfId="1" applyFont="1" applyFill="1"/>
    <xf numFmtId="4" fontId="4" fillId="0" borderId="2" xfId="1" applyNumberFormat="1" applyFont="1" applyFill="1" applyBorder="1"/>
    <xf numFmtId="44" fontId="3" fillId="0" borderId="5" xfId="3" applyNumberFormat="1" applyFont="1" applyBorder="1"/>
    <xf numFmtId="44" fontId="8" fillId="0" borderId="0" xfId="2" applyFont="1" applyBorder="1"/>
    <xf numFmtId="0" fontId="3" fillId="0" borderId="2" xfId="3" applyFont="1" applyBorder="1" applyAlignment="1">
      <alignment horizontal="center"/>
    </xf>
  </cellXfs>
  <cellStyles count="5">
    <cellStyle name="Comma" xfId="1" builtinId="3"/>
    <cellStyle name="Currency" xfId="2" builtinId="4"/>
    <cellStyle name="Currency 3" xfId="4" xr:uid="{00000000-0005-0000-0000-000002000000}"/>
    <cellStyle name="Normal" xfId="0" builtinId="0"/>
    <cellStyle name="Normal_Exhibit Staff 18-1(Supp4.4)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09741\Desktop\Exhibit%20SPS-Staff%205-1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13C"/>
      <sheetName val="0713C"/>
      <sheetName val="0813"/>
      <sheetName val="0813C"/>
      <sheetName val="0913"/>
      <sheetName val="0913C"/>
      <sheetName val="1113"/>
      <sheetName val="1213"/>
      <sheetName val="0114"/>
      <sheetName val="0214 Accruals"/>
      <sheetName val="Accruals"/>
      <sheetName val="Docket 51802 RCE"/>
      <sheetName val="Outside Legal"/>
      <sheetName val="Consultants"/>
      <sheetName val="Employee Expenses"/>
      <sheetName val="Hourly rate &gt;= $400 6-2"/>
      <sheetName val="Personal Car Mile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5">
          <cell r="D35">
            <v>47372.5</v>
          </cell>
        </row>
        <row r="38">
          <cell r="E38">
            <v>0</v>
          </cell>
        </row>
        <row r="49">
          <cell r="E49">
            <v>0</v>
          </cell>
        </row>
      </sheetData>
      <sheetData sheetId="13">
        <row r="9">
          <cell r="C9">
            <v>25310</v>
          </cell>
        </row>
      </sheetData>
      <sheetData sheetId="14">
        <row r="14">
          <cell r="C14">
            <v>4879.9799999999996</v>
          </cell>
        </row>
      </sheetData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view="pageLayout" zoomScale="60" zoomScaleNormal="100" zoomScaleSheetLayoutView="85" zoomScalePageLayoutView="60" workbookViewId="0">
      <selection activeCell="D9" sqref="D9"/>
    </sheetView>
  </sheetViews>
  <sheetFormatPr defaultRowHeight="14.4" x14ac:dyDescent="0.3"/>
  <cols>
    <col min="1" max="1" width="7.5546875" customWidth="1"/>
    <col min="2" max="2" width="3.44140625" customWidth="1"/>
    <col min="3" max="3" width="3.5546875" customWidth="1"/>
    <col min="4" max="4" width="36.109375" customWidth="1"/>
    <col min="5" max="5" width="0" hidden="1" customWidth="1"/>
    <col min="6" max="6" width="15.109375" bestFit="1" customWidth="1"/>
    <col min="7" max="7" width="1.109375" customWidth="1"/>
    <col min="8" max="8" width="13.44140625" customWidth="1"/>
    <col min="9" max="9" width="1.109375" customWidth="1"/>
    <col min="10" max="10" width="15.109375" bestFit="1" customWidth="1"/>
    <col min="11" max="11" width="1.109375" customWidth="1"/>
    <col min="12" max="12" width="13.44140625" customWidth="1"/>
    <col min="13" max="13" width="1.109375" customWidth="1"/>
    <col min="14" max="14" width="13.44140625" customWidth="1"/>
    <col min="15" max="15" width="1.109375" customWidth="1"/>
    <col min="16" max="16" width="13.44140625" customWidth="1"/>
    <col min="17" max="17" width="1.109375" customWidth="1"/>
    <col min="18" max="18" width="17.88671875" customWidth="1"/>
    <col min="19" max="19" width="15.5546875" customWidth="1"/>
    <col min="20" max="20" width="17.44140625" customWidth="1"/>
  </cols>
  <sheetData>
    <row r="1" spans="1:20" ht="16.2" x14ac:dyDescent="0.35">
      <c r="A1" s="1"/>
      <c r="B1" s="2"/>
      <c r="C1" s="2"/>
      <c r="D1" s="2"/>
      <c r="E1" s="3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6"/>
      <c r="Q1" s="4"/>
      <c r="R1" s="5"/>
      <c r="S1" s="5"/>
      <c r="T1" s="5"/>
    </row>
    <row r="2" spans="1:20" ht="15.6" x14ac:dyDescent="0.3">
      <c r="A2" s="1"/>
      <c r="B2" s="2"/>
      <c r="C2" s="2"/>
      <c r="D2" s="2"/>
      <c r="E2" s="3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 t="s">
        <v>2</v>
      </c>
      <c r="S2" s="7" t="s">
        <v>3</v>
      </c>
      <c r="T2" s="8" t="s">
        <v>4</v>
      </c>
    </row>
    <row r="3" spans="1:20" ht="15.6" x14ac:dyDescent="0.3">
      <c r="A3" s="9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/>
      <c r="T3" s="2"/>
    </row>
    <row r="4" spans="1:20" ht="16.2" thickBot="1" x14ac:dyDescent="0.3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0" t="s">
        <v>5</v>
      </c>
      <c r="S4" s="11" t="s">
        <v>6</v>
      </c>
      <c r="T4" s="11"/>
    </row>
    <row r="5" spans="1:20" ht="16.2" thickBot="1" x14ac:dyDescent="0.35">
      <c r="A5" s="2"/>
      <c r="B5" s="2"/>
      <c r="C5" s="2"/>
      <c r="D5" s="2"/>
      <c r="E5" s="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" t="s">
        <v>7</v>
      </c>
      <c r="S5" s="11" t="s">
        <v>8</v>
      </c>
      <c r="T5" s="11" t="s">
        <v>9</v>
      </c>
    </row>
    <row r="6" spans="1:20" ht="15.6" x14ac:dyDescent="0.3">
      <c r="A6" s="13" t="s">
        <v>10</v>
      </c>
      <c r="B6" s="14"/>
      <c r="C6" s="14"/>
      <c r="D6" s="14"/>
      <c r="E6" s="11" t="s">
        <v>11</v>
      </c>
      <c r="F6" s="15">
        <v>45352</v>
      </c>
      <c r="G6" s="16"/>
      <c r="H6" s="15">
        <f>+F6+31</f>
        <v>45383</v>
      </c>
      <c r="I6" s="16"/>
      <c r="J6" s="15">
        <f>+H6+31</f>
        <v>45414</v>
      </c>
      <c r="K6" s="16"/>
      <c r="L6" s="15">
        <v>45985</v>
      </c>
      <c r="M6" s="16"/>
      <c r="N6" s="15"/>
      <c r="O6" s="16"/>
      <c r="P6" s="15"/>
      <c r="Q6" s="16"/>
      <c r="R6" s="15" t="s">
        <v>12</v>
      </c>
      <c r="S6" s="17" t="s">
        <v>7</v>
      </c>
      <c r="T6" s="38" t="s">
        <v>5</v>
      </c>
    </row>
    <row r="7" spans="1:20" ht="15.6" x14ac:dyDescent="0.3">
      <c r="A7" s="3">
        <v>1</v>
      </c>
      <c r="B7" s="14"/>
      <c r="C7" s="18" t="s">
        <v>13</v>
      </c>
      <c r="D7" s="2"/>
      <c r="E7" s="11"/>
      <c r="F7" s="19"/>
      <c r="G7" s="4"/>
      <c r="H7" s="19"/>
      <c r="I7" s="4"/>
      <c r="J7" s="19"/>
      <c r="K7" s="4"/>
      <c r="L7" s="19"/>
      <c r="M7" s="4"/>
      <c r="N7" s="19"/>
      <c r="O7" s="4"/>
      <c r="P7" s="19"/>
      <c r="Q7" s="4"/>
      <c r="R7" s="19"/>
      <c r="S7" s="19"/>
      <c r="T7" s="19"/>
    </row>
    <row r="8" spans="1:20" ht="15.6" x14ac:dyDescent="0.3">
      <c r="A8" s="3">
        <f>A7+1</f>
        <v>2</v>
      </c>
      <c r="B8" s="14"/>
      <c r="C8" s="14" t="s">
        <v>47</v>
      </c>
      <c r="D8" s="2"/>
      <c r="E8" s="11" t="s">
        <v>14</v>
      </c>
      <c r="F8" s="19"/>
      <c r="G8" s="4"/>
      <c r="H8" s="19"/>
      <c r="I8" s="4"/>
      <c r="J8" s="19"/>
      <c r="K8" s="4"/>
      <c r="L8" s="19"/>
      <c r="M8" s="4"/>
      <c r="N8" s="19"/>
      <c r="O8" s="4"/>
      <c r="P8" s="19"/>
      <c r="Q8" s="4"/>
      <c r="R8" s="19"/>
      <c r="S8" s="20"/>
      <c r="T8" s="20"/>
    </row>
    <row r="9" spans="1:20" ht="15.6" x14ac:dyDescent="0.3">
      <c r="A9" s="3">
        <f>A8+1</f>
        <v>3</v>
      </c>
      <c r="B9" s="14"/>
      <c r="C9" s="2" t="s">
        <v>15</v>
      </c>
      <c r="D9" s="2"/>
      <c r="E9" s="11"/>
      <c r="F9" s="19"/>
      <c r="G9" s="4"/>
      <c r="H9" s="19"/>
      <c r="I9" s="4"/>
      <c r="J9" s="19"/>
      <c r="K9" s="4"/>
      <c r="L9" s="19"/>
      <c r="M9" s="4"/>
      <c r="N9" s="19"/>
      <c r="O9" s="4"/>
      <c r="P9" s="19"/>
      <c r="Q9" s="4"/>
      <c r="R9" s="19"/>
      <c r="S9" s="20"/>
      <c r="T9" s="20"/>
    </row>
    <row r="10" spans="1:20" ht="15.6" x14ac:dyDescent="0.3">
      <c r="A10" s="3">
        <f>A9+1</f>
        <v>4</v>
      </c>
      <c r="B10" s="14"/>
      <c r="C10" s="2"/>
      <c r="D10" s="2" t="s">
        <v>16</v>
      </c>
      <c r="E10" s="11"/>
      <c r="F10" s="21">
        <v>60.5</v>
      </c>
      <c r="G10" s="22"/>
      <c r="H10" s="21">
        <v>1148.55</v>
      </c>
      <c r="I10" s="22"/>
      <c r="J10" s="21">
        <v>19600</v>
      </c>
      <c r="K10" s="22"/>
      <c r="L10" s="21">
        <v>18769.900000000001</v>
      </c>
      <c r="M10" s="22"/>
      <c r="N10" s="21"/>
      <c r="O10" s="22"/>
      <c r="P10" s="21"/>
      <c r="Q10" s="22"/>
      <c r="R10" s="21">
        <f>SUM(F10:Q10)</f>
        <v>39578.949999999997</v>
      </c>
      <c r="S10" s="21">
        <v>0</v>
      </c>
      <c r="T10" s="21">
        <f>R10+S10</f>
        <v>39578.949999999997</v>
      </c>
    </row>
    <row r="11" spans="1:20" ht="15.6" x14ac:dyDescent="0.3">
      <c r="A11" s="3">
        <f>A10+1</f>
        <v>5</v>
      </c>
      <c r="B11" s="14"/>
      <c r="C11" s="2"/>
      <c r="D11" s="2" t="s">
        <v>5</v>
      </c>
      <c r="E11" s="11"/>
      <c r="F11" s="23">
        <v>0</v>
      </c>
      <c r="G11" s="4"/>
      <c r="H11" s="23"/>
      <c r="I11" s="4"/>
      <c r="J11" s="23">
        <v>0</v>
      </c>
      <c r="K11" s="4"/>
      <c r="L11" s="23">
        <f>'[1]Outside Legal'!E38</f>
        <v>0</v>
      </c>
      <c r="M11" s="24"/>
      <c r="N11" s="23">
        <v>0</v>
      </c>
      <c r="O11" s="24"/>
      <c r="P11" s="23">
        <f>'[1]Outside Legal'!E49</f>
        <v>0</v>
      </c>
      <c r="Q11" s="24"/>
      <c r="R11" s="23">
        <f>SUM(F11:Q11)</f>
        <v>0</v>
      </c>
      <c r="S11" s="23">
        <v>0</v>
      </c>
      <c r="T11" s="23">
        <f>R11+S11</f>
        <v>0</v>
      </c>
    </row>
    <row r="12" spans="1:20" ht="15.6" x14ac:dyDescent="0.3">
      <c r="A12" s="3">
        <f>A11+1</f>
        <v>6</v>
      </c>
      <c r="B12" s="14"/>
      <c r="C12" s="14"/>
      <c r="D12" s="14" t="s">
        <v>17</v>
      </c>
      <c r="E12" s="11"/>
      <c r="F12" s="26">
        <f>SUM(F10:F11)</f>
        <v>60.5</v>
      </c>
      <c r="G12" s="27"/>
      <c r="H12" s="26">
        <f>SUM(H10:H11)</f>
        <v>1148.55</v>
      </c>
      <c r="I12" s="27"/>
      <c r="J12" s="26">
        <f>SUM(J10:J11)</f>
        <v>19600</v>
      </c>
      <c r="K12" s="27"/>
      <c r="L12" s="26">
        <f>SUM(L10:L11)</f>
        <v>18769.900000000001</v>
      </c>
      <c r="M12" s="27"/>
      <c r="N12" s="26">
        <f>SUM(N10:N11)</f>
        <v>0</v>
      </c>
      <c r="O12" s="27"/>
      <c r="P12" s="26">
        <f>SUM(P10:P11)</f>
        <v>0</v>
      </c>
      <c r="Q12" s="27"/>
      <c r="R12" s="26">
        <f>SUM(R10:R11)</f>
        <v>39578.949999999997</v>
      </c>
      <c r="S12" s="26">
        <f>SUM(S10:S11)</f>
        <v>0</v>
      </c>
      <c r="T12" s="26">
        <f>SUM(T10:T11)</f>
        <v>39578.949999999997</v>
      </c>
    </row>
    <row r="13" spans="1:20" ht="15.6" x14ac:dyDescent="0.3">
      <c r="A13" s="3"/>
      <c r="B13" s="14"/>
      <c r="C13" s="2"/>
      <c r="D13" s="2"/>
      <c r="E13" s="11"/>
      <c r="F13" s="19"/>
      <c r="G13" s="4"/>
      <c r="H13" s="19"/>
      <c r="I13" s="4"/>
      <c r="J13" s="19"/>
      <c r="K13" s="4"/>
      <c r="L13" s="19"/>
      <c r="M13" s="4"/>
      <c r="N13" s="19"/>
      <c r="O13" s="4"/>
      <c r="P13" s="19"/>
      <c r="Q13" s="4"/>
      <c r="R13" s="19"/>
      <c r="S13" s="19"/>
      <c r="T13" s="19"/>
    </row>
    <row r="14" spans="1:20" ht="15.6" x14ac:dyDescent="0.3">
      <c r="A14" s="3"/>
      <c r="B14" s="14"/>
      <c r="C14" s="14"/>
      <c r="D14" s="14"/>
      <c r="E14" s="11"/>
      <c r="F14" s="28"/>
      <c r="G14" s="29"/>
      <c r="H14" s="28"/>
      <c r="I14" s="29"/>
      <c r="J14" s="28"/>
      <c r="K14" s="29"/>
      <c r="L14" s="28"/>
      <c r="M14" s="29"/>
      <c r="N14" s="28"/>
      <c r="O14" s="29"/>
      <c r="P14" s="28"/>
      <c r="Q14" s="29"/>
      <c r="R14" s="28"/>
      <c r="S14" s="28"/>
      <c r="T14" s="28"/>
    </row>
    <row r="15" spans="1:20" ht="15.6" x14ac:dyDescent="0.3">
      <c r="A15" s="3">
        <v>7</v>
      </c>
      <c r="B15" s="2"/>
      <c r="C15" s="2"/>
      <c r="D15" s="30" t="s">
        <v>18</v>
      </c>
      <c r="E15" s="31"/>
      <c r="F15" s="32">
        <f>F12</f>
        <v>60.5</v>
      </c>
      <c r="G15" s="32">
        <f t="shared" ref="G15:P15" si="0">G12</f>
        <v>0</v>
      </c>
      <c r="H15" s="32">
        <f t="shared" si="0"/>
        <v>1148.55</v>
      </c>
      <c r="I15" s="32">
        <f t="shared" si="0"/>
        <v>0</v>
      </c>
      <c r="J15" s="32">
        <f t="shared" si="0"/>
        <v>19600</v>
      </c>
      <c r="K15" s="32">
        <f t="shared" si="0"/>
        <v>0</v>
      </c>
      <c r="L15" s="32">
        <f t="shared" si="0"/>
        <v>18769.900000000001</v>
      </c>
      <c r="M15" s="32">
        <f t="shared" si="0"/>
        <v>0</v>
      </c>
      <c r="N15" s="32">
        <f t="shared" si="0"/>
        <v>0</v>
      </c>
      <c r="O15" s="32">
        <f t="shared" si="0"/>
        <v>0</v>
      </c>
      <c r="P15" s="32">
        <f t="shared" si="0"/>
        <v>0</v>
      </c>
      <c r="Q15" s="33"/>
      <c r="R15" s="32">
        <f>R12</f>
        <v>39578.949999999997</v>
      </c>
      <c r="S15" s="32">
        <f>S12</f>
        <v>0</v>
      </c>
      <c r="T15" s="32">
        <f>T12</f>
        <v>39578.949999999997</v>
      </c>
    </row>
    <row r="16" spans="1:20" ht="15.6" x14ac:dyDescent="0.3">
      <c r="A16" s="3"/>
      <c r="B16" s="2"/>
      <c r="C16" s="2"/>
      <c r="D16" s="2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5.6" x14ac:dyDescent="0.3">
      <c r="A17" s="3">
        <f>+A15+1</f>
        <v>8</v>
      </c>
      <c r="B17" s="2"/>
      <c r="C17" s="18" t="s">
        <v>19</v>
      </c>
      <c r="D17" s="2"/>
      <c r="E17" s="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5.6" x14ac:dyDescent="0.3">
      <c r="A18" s="3">
        <f t="shared" ref="A18:A22" si="1">A17+1</f>
        <v>9</v>
      </c>
      <c r="B18" s="2"/>
      <c r="C18" s="2" t="s">
        <v>20</v>
      </c>
      <c r="D18" s="2"/>
      <c r="E18" s="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15.6" x14ac:dyDescent="0.3">
      <c r="A19" s="3">
        <f t="shared" si="1"/>
        <v>10</v>
      </c>
      <c r="B19" s="2"/>
      <c r="C19" s="2"/>
      <c r="D19" s="2" t="s">
        <v>21</v>
      </c>
      <c r="E19" s="2"/>
      <c r="F19" s="21">
        <v>0</v>
      </c>
      <c r="G19" s="22"/>
      <c r="H19" s="21">
        <v>0</v>
      </c>
      <c r="I19" s="22"/>
      <c r="J19" s="21">
        <v>0</v>
      </c>
      <c r="K19" s="22"/>
      <c r="L19" s="21">
        <v>0</v>
      </c>
      <c r="M19" s="22"/>
      <c r="N19" s="21">
        <v>0</v>
      </c>
      <c r="O19" s="22"/>
      <c r="P19" s="21">
        <v>0</v>
      </c>
      <c r="Q19" s="22"/>
      <c r="R19" s="21">
        <f t="shared" ref="R19:R32" si="2">SUM(F19:Q19)</f>
        <v>0</v>
      </c>
      <c r="S19" s="21">
        <v>0</v>
      </c>
      <c r="T19" s="21">
        <f>R19+S19</f>
        <v>0</v>
      </c>
    </row>
    <row r="20" spans="1:20" ht="15.6" x14ac:dyDescent="0.3">
      <c r="A20" s="3">
        <f t="shared" si="1"/>
        <v>11</v>
      </c>
      <c r="B20" s="2"/>
      <c r="C20" s="2"/>
      <c r="D20" s="2" t="s">
        <v>22</v>
      </c>
      <c r="E20" s="2"/>
      <c r="F20" s="34">
        <v>0</v>
      </c>
      <c r="G20" s="4"/>
      <c r="H20" s="34">
        <v>0</v>
      </c>
      <c r="I20" s="4"/>
      <c r="J20" s="34">
        <v>0</v>
      </c>
      <c r="K20" s="24"/>
      <c r="L20" s="34">
        <v>0</v>
      </c>
      <c r="M20" s="24"/>
      <c r="N20" s="34">
        <v>0</v>
      </c>
      <c r="O20" s="24"/>
      <c r="P20" s="34">
        <v>0</v>
      </c>
      <c r="Q20" s="24"/>
      <c r="R20" s="21">
        <f t="shared" si="2"/>
        <v>0</v>
      </c>
      <c r="S20" s="25">
        <v>0</v>
      </c>
      <c r="T20" s="21">
        <f t="shared" ref="T20:T42" si="3">R20+S20</f>
        <v>0</v>
      </c>
    </row>
    <row r="21" spans="1:20" ht="15.6" x14ac:dyDescent="0.3">
      <c r="A21" s="3">
        <f t="shared" si="1"/>
        <v>12</v>
      </c>
      <c r="B21" s="2"/>
      <c r="C21" s="2"/>
      <c r="D21" s="2" t="s">
        <v>23</v>
      </c>
      <c r="E21" s="2"/>
      <c r="F21" s="34">
        <v>0</v>
      </c>
      <c r="G21" s="4"/>
      <c r="H21" s="34">
        <v>0</v>
      </c>
      <c r="I21" s="4"/>
      <c r="J21" s="34">
        <v>0</v>
      </c>
      <c r="K21" s="24"/>
      <c r="L21" s="34">
        <v>0</v>
      </c>
      <c r="M21" s="24"/>
      <c r="N21" s="34">
        <v>0</v>
      </c>
      <c r="O21" s="24"/>
      <c r="P21" s="34">
        <v>0</v>
      </c>
      <c r="Q21" s="24"/>
      <c r="R21" s="21">
        <f t="shared" si="2"/>
        <v>0</v>
      </c>
      <c r="S21" s="25">
        <v>0</v>
      </c>
      <c r="T21" s="21">
        <f t="shared" si="3"/>
        <v>0</v>
      </c>
    </row>
    <row r="22" spans="1:20" ht="15.6" x14ac:dyDescent="0.3">
      <c r="A22" s="3">
        <f t="shared" si="1"/>
        <v>13</v>
      </c>
      <c r="B22" s="2"/>
      <c r="C22" s="2"/>
      <c r="D22" s="2" t="s">
        <v>24</v>
      </c>
      <c r="E22" s="2"/>
      <c r="F22" s="34">
        <v>0</v>
      </c>
      <c r="G22" s="4"/>
      <c r="H22" s="34">
        <v>0</v>
      </c>
      <c r="I22" s="4"/>
      <c r="J22" s="34">
        <v>0</v>
      </c>
      <c r="K22" s="24"/>
      <c r="L22" s="34">
        <v>0</v>
      </c>
      <c r="M22" s="24"/>
      <c r="N22" s="34">
        <v>0</v>
      </c>
      <c r="O22" s="24"/>
      <c r="P22" s="34">
        <v>0</v>
      </c>
      <c r="Q22" s="24"/>
      <c r="R22" s="21">
        <f t="shared" si="2"/>
        <v>0</v>
      </c>
      <c r="S22" s="25">
        <v>0</v>
      </c>
      <c r="T22" s="21">
        <f t="shared" si="3"/>
        <v>0</v>
      </c>
    </row>
    <row r="23" spans="1:20" ht="15.6" x14ac:dyDescent="0.3">
      <c r="A23" s="3">
        <f>A22+1</f>
        <v>14</v>
      </c>
      <c r="B23" s="2"/>
      <c r="C23" s="2"/>
      <c r="D23" s="2" t="s">
        <v>25</v>
      </c>
      <c r="E23" s="2"/>
      <c r="F23" s="34">
        <v>0</v>
      </c>
      <c r="G23" s="4"/>
      <c r="H23" s="34">
        <v>0</v>
      </c>
      <c r="I23" s="4"/>
      <c r="J23" s="34">
        <v>0</v>
      </c>
      <c r="K23" s="24"/>
      <c r="L23" s="34">
        <v>0</v>
      </c>
      <c r="M23" s="24"/>
      <c r="N23" s="34">
        <v>0</v>
      </c>
      <c r="O23" s="24"/>
      <c r="P23" s="34">
        <v>0</v>
      </c>
      <c r="Q23" s="24"/>
      <c r="R23" s="21">
        <f t="shared" si="2"/>
        <v>0</v>
      </c>
      <c r="S23" s="25">
        <v>0</v>
      </c>
      <c r="T23" s="21">
        <f t="shared" si="3"/>
        <v>0</v>
      </c>
    </row>
    <row r="24" spans="1:20" ht="15.6" x14ac:dyDescent="0.3">
      <c r="A24" s="3">
        <f t="shared" ref="A24:A42" si="4">A23+1</f>
        <v>15</v>
      </c>
      <c r="B24" s="2"/>
      <c r="C24" s="2"/>
      <c r="D24" s="2" t="s">
        <v>26</v>
      </c>
      <c r="E24" s="2"/>
      <c r="F24" s="34">
        <v>0</v>
      </c>
      <c r="G24" s="4"/>
      <c r="H24" s="34">
        <v>0</v>
      </c>
      <c r="I24" s="4"/>
      <c r="J24" s="34">
        <v>0</v>
      </c>
      <c r="K24" s="24"/>
      <c r="L24" s="34">
        <v>0</v>
      </c>
      <c r="M24" s="24"/>
      <c r="N24" s="34">
        <v>0</v>
      </c>
      <c r="O24" s="24"/>
      <c r="P24" s="34">
        <v>0</v>
      </c>
      <c r="Q24" s="24"/>
      <c r="R24" s="21">
        <f t="shared" si="2"/>
        <v>0</v>
      </c>
      <c r="S24" s="25">
        <v>0</v>
      </c>
      <c r="T24" s="21">
        <f t="shared" si="3"/>
        <v>0</v>
      </c>
    </row>
    <row r="25" spans="1:20" ht="15.6" x14ac:dyDescent="0.3">
      <c r="A25" s="3">
        <f t="shared" si="4"/>
        <v>16</v>
      </c>
      <c r="B25" s="2"/>
      <c r="C25" s="2"/>
      <c r="D25" s="2" t="s">
        <v>27</v>
      </c>
      <c r="E25" s="2"/>
      <c r="F25" s="34">
        <v>0</v>
      </c>
      <c r="G25" s="4"/>
      <c r="H25" s="34">
        <v>0</v>
      </c>
      <c r="I25" s="4"/>
      <c r="J25" s="34">
        <v>0</v>
      </c>
      <c r="K25" s="24"/>
      <c r="L25" s="34">
        <v>0</v>
      </c>
      <c r="M25" s="24"/>
      <c r="N25" s="34">
        <v>0</v>
      </c>
      <c r="O25" s="24"/>
      <c r="P25" s="34">
        <v>0</v>
      </c>
      <c r="Q25" s="24"/>
      <c r="R25" s="21">
        <f t="shared" si="2"/>
        <v>0</v>
      </c>
      <c r="S25" s="25">
        <v>0</v>
      </c>
      <c r="T25" s="21">
        <f t="shared" si="3"/>
        <v>0</v>
      </c>
    </row>
    <row r="26" spans="1:20" ht="15.6" x14ac:dyDescent="0.3">
      <c r="A26" s="3">
        <f t="shared" si="4"/>
        <v>17</v>
      </c>
      <c r="B26" s="2"/>
      <c r="C26" s="2"/>
      <c r="D26" s="2" t="s">
        <v>28</v>
      </c>
      <c r="E26" s="2"/>
      <c r="F26" s="34">
        <v>0</v>
      </c>
      <c r="G26" s="4"/>
      <c r="H26" s="34">
        <v>0</v>
      </c>
      <c r="I26" s="4"/>
      <c r="J26" s="34">
        <v>0</v>
      </c>
      <c r="K26" s="24"/>
      <c r="L26" s="34">
        <v>0</v>
      </c>
      <c r="M26" s="24"/>
      <c r="N26" s="34">
        <v>0</v>
      </c>
      <c r="O26" s="24"/>
      <c r="P26" s="34">
        <v>0</v>
      </c>
      <c r="Q26" s="24"/>
      <c r="R26" s="21">
        <f t="shared" si="2"/>
        <v>0</v>
      </c>
      <c r="S26" s="25">
        <v>0</v>
      </c>
      <c r="T26" s="21">
        <f t="shared" si="3"/>
        <v>0</v>
      </c>
    </row>
    <row r="27" spans="1:20" ht="15.6" x14ac:dyDescent="0.3">
      <c r="A27" s="3">
        <f t="shared" si="4"/>
        <v>18</v>
      </c>
      <c r="B27" s="2"/>
      <c r="C27" s="2"/>
      <c r="D27" s="2" t="s">
        <v>29</v>
      </c>
      <c r="E27" s="2"/>
      <c r="F27" s="34">
        <v>0</v>
      </c>
      <c r="G27" s="4"/>
      <c r="H27" s="34">
        <v>0</v>
      </c>
      <c r="I27" s="4"/>
      <c r="J27" s="34">
        <v>0</v>
      </c>
      <c r="K27" s="24"/>
      <c r="L27" s="34">
        <v>0</v>
      </c>
      <c r="M27" s="24"/>
      <c r="N27" s="34">
        <v>0</v>
      </c>
      <c r="O27" s="24"/>
      <c r="P27" s="34">
        <v>0</v>
      </c>
      <c r="Q27" s="24"/>
      <c r="R27" s="21">
        <f t="shared" si="2"/>
        <v>0</v>
      </c>
      <c r="S27" s="25">
        <v>0</v>
      </c>
      <c r="T27" s="21">
        <f t="shared" si="3"/>
        <v>0</v>
      </c>
    </row>
    <row r="28" spans="1:20" ht="15.6" x14ac:dyDescent="0.3">
      <c r="A28" s="3">
        <f t="shared" si="4"/>
        <v>19</v>
      </c>
      <c r="B28" s="2"/>
      <c r="C28" s="2"/>
      <c r="D28" s="2" t="s">
        <v>30</v>
      </c>
      <c r="E28" s="2"/>
      <c r="F28" s="34">
        <v>0</v>
      </c>
      <c r="G28" s="4"/>
      <c r="H28" s="34">
        <v>0</v>
      </c>
      <c r="I28" s="4"/>
      <c r="J28" s="34">
        <v>0</v>
      </c>
      <c r="K28" s="24"/>
      <c r="L28" s="34">
        <v>0</v>
      </c>
      <c r="M28" s="24"/>
      <c r="N28" s="34">
        <v>0</v>
      </c>
      <c r="O28" s="24"/>
      <c r="P28" s="34">
        <v>0</v>
      </c>
      <c r="Q28" s="24"/>
      <c r="R28" s="21">
        <f t="shared" si="2"/>
        <v>0</v>
      </c>
      <c r="S28" s="25">
        <v>0</v>
      </c>
      <c r="T28" s="21">
        <f t="shared" si="3"/>
        <v>0</v>
      </c>
    </row>
    <row r="29" spans="1:20" ht="15.6" x14ac:dyDescent="0.3">
      <c r="A29" s="3">
        <f t="shared" si="4"/>
        <v>20</v>
      </c>
      <c r="B29" s="2"/>
      <c r="C29" s="2"/>
      <c r="D29" s="2" t="s">
        <v>31</v>
      </c>
      <c r="E29" s="2"/>
      <c r="F29" s="34">
        <v>0</v>
      </c>
      <c r="G29" s="4"/>
      <c r="H29" s="34">
        <v>0</v>
      </c>
      <c r="I29" s="4"/>
      <c r="J29" s="34">
        <v>0</v>
      </c>
      <c r="K29" s="24"/>
      <c r="L29" s="34">
        <v>0</v>
      </c>
      <c r="M29" s="24"/>
      <c r="N29" s="34">
        <v>0</v>
      </c>
      <c r="O29" s="24"/>
      <c r="P29" s="34">
        <v>0</v>
      </c>
      <c r="Q29" s="24"/>
      <c r="R29" s="21">
        <f t="shared" si="2"/>
        <v>0</v>
      </c>
      <c r="S29" s="25">
        <v>0</v>
      </c>
      <c r="T29" s="21">
        <f t="shared" si="3"/>
        <v>0</v>
      </c>
    </row>
    <row r="30" spans="1:20" ht="15.6" x14ac:dyDescent="0.3">
      <c r="A30" s="3">
        <f t="shared" si="4"/>
        <v>21</v>
      </c>
      <c r="B30" s="2"/>
      <c r="C30" s="2"/>
      <c r="D30" s="2" t="s">
        <v>32</v>
      </c>
      <c r="E30" s="2"/>
      <c r="F30" s="34">
        <v>0</v>
      </c>
      <c r="G30" s="4"/>
      <c r="H30" s="34">
        <v>0</v>
      </c>
      <c r="I30" s="4"/>
      <c r="J30" s="34">
        <v>0</v>
      </c>
      <c r="K30" s="24"/>
      <c r="L30" s="34">
        <v>0</v>
      </c>
      <c r="M30" s="24"/>
      <c r="N30" s="34">
        <v>0</v>
      </c>
      <c r="O30" s="24"/>
      <c r="P30" s="34">
        <v>0</v>
      </c>
      <c r="Q30" s="24"/>
      <c r="R30" s="21">
        <f t="shared" si="2"/>
        <v>0</v>
      </c>
      <c r="S30" s="25">
        <v>0</v>
      </c>
      <c r="T30" s="21">
        <f t="shared" si="3"/>
        <v>0</v>
      </c>
    </row>
    <row r="31" spans="1:20" ht="15.6" x14ac:dyDescent="0.3">
      <c r="A31" s="3">
        <f t="shared" si="4"/>
        <v>22</v>
      </c>
      <c r="B31" s="2"/>
      <c r="C31" s="2"/>
      <c r="D31" s="2" t="s">
        <v>33</v>
      </c>
      <c r="E31" s="2"/>
      <c r="F31" s="34">
        <v>0</v>
      </c>
      <c r="G31" s="4"/>
      <c r="H31" s="34">
        <v>0</v>
      </c>
      <c r="I31" s="4"/>
      <c r="J31" s="34">
        <v>0</v>
      </c>
      <c r="K31" s="24"/>
      <c r="L31" s="34">
        <v>0</v>
      </c>
      <c r="M31" s="24"/>
      <c r="N31" s="34">
        <v>0</v>
      </c>
      <c r="O31" s="24"/>
      <c r="P31" s="34">
        <v>0</v>
      </c>
      <c r="Q31" s="24"/>
      <c r="R31" s="21">
        <f t="shared" si="2"/>
        <v>0</v>
      </c>
      <c r="S31" s="25">
        <v>0</v>
      </c>
      <c r="T31" s="21">
        <f t="shared" si="3"/>
        <v>0</v>
      </c>
    </row>
    <row r="32" spans="1:20" ht="15.6" x14ac:dyDescent="0.3">
      <c r="A32" s="3">
        <f t="shared" si="4"/>
        <v>23</v>
      </c>
      <c r="B32" s="2"/>
      <c r="C32" s="2"/>
      <c r="D32" s="2" t="s">
        <v>34</v>
      </c>
      <c r="E32" s="2"/>
      <c r="F32" s="34">
        <v>0</v>
      </c>
      <c r="G32" s="4"/>
      <c r="H32" s="34">
        <v>0</v>
      </c>
      <c r="I32" s="4"/>
      <c r="J32" s="34">
        <v>0</v>
      </c>
      <c r="K32" s="24"/>
      <c r="L32" s="34">
        <v>0</v>
      </c>
      <c r="M32" s="24"/>
      <c r="N32" s="34">
        <v>0</v>
      </c>
      <c r="O32" s="24"/>
      <c r="P32" s="34">
        <v>0</v>
      </c>
      <c r="Q32" s="24"/>
      <c r="R32" s="21">
        <f t="shared" si="2"/>
        <v>0</v>
      </c>
      <c r="S32" s="25">
        <v>0</v>
      </c>
      <c r="T32" s="21">
        <f t="shared" si="3"/>
        <v>0</v>
      </c>
    </row>
    <row r="33" spans="1:20" ht="15.6" x14ac:dyDescent="0.3">
      <c r="A33" s="3">
        <f t="shared" si="4"/>
        <v>24</v>
      </c>
      <c r="B33" s="2"/>
      <c r="C33" s="2"/>
      <c r="D33" s="2" t="s">
        <v>35</v>
      </c>
      <c r="E33" s="2"/>
      <c r="F33" s="34">
        <v>0</v>
      </c>
      <c r="G33" s="4"/>
      <c r="H33" s="34">
        <v>0</v>
      </c>
      <c r="I33" s="4"/>
      <c r="J33" s="34"/>
      <c r="K33" s="37"/>
      <c r="L33" s="34">
        <v>0</v>
      </c>
      <c r="M33" s="24"/>
      <c r="N33" s="34">
        <v>0</v>
      </c>
      <c r="O33" s="24"/>
      <c r="P33" s="34">
        <v>0</v>
      </c>
      <c r="Q33" s="24"/>
      <c r="R33" s="21"/>
      <c r="S33" s="25">
        <v>0</v>
      </c>
      <c r="T33" s="21"/>
    </row>
    <row r="34" spans="1:20" ht="15.6" x14ac:dyDescent="0.3">
      <c r="A34" s="3">
        <f t="shared" si="4"/>
        <v>25</v>
      </c>
      <c r="B34" s="2"/>
      <c r="C34" s="2"/>
      <c r="D34" s="2" t="s">
        <v>36</v>
      </c>
      <c r="E34" s="2"/>
      <c r="F34" s="34">
        <v>0.21</v>
      </c>
      <c r="G34" s="4"/>
      <c r="H34" s="34">
        <v>5.97</v>
      </c>
      <c r="I34" s="4"/>
      <c r="J34" s="34">
        <v>74.47</v>
      </c>
      <c r="K34" s="24"/>
      <c r="L34" s="34">
        <v>7.42</v>
      </c>
      <c r="M34" s="24"/>
      <c r="N34" s="34">
        <v>0</v>
      </c>
      <c r="O34" s="24"/>
      <c r="P34" s="34">
        <v>0</v>
      </c>
      <c r="Q34" s="24"/>
      <c r="R34" s="21">
        <f>SUM(F34:Q34)</f>
        <v>88.070000000000007</v>
      </c>
      <c r="S34" s="25">
        <v>0</v>
      </c>
      <c r="T34" s="21">
        <f t="shared" si="3"/>
        <v>88.070000000000007</v>
      </c>
    </row>
    <row r="35" spans="1:20" ht="15.6" x14ac:dyDescent="0.3">
      <c r="A35" s="3">
        <f t="shared" si="4"/>
        <v>26</v>
      </c>
      <c r="B35" s="2"/>
      <c r="C35" s="2"/>
      <c r="D35" s="2" t="s">
        <v>37</v>
      </c>
      <c r="E35" s="2"/>
      <c r="F35" s="34">
        <v>0</v>
      </c>
      <c r="G35" s="4"/>
      <c r="H35" s="34">
        <v>0</v>
      </c>
      <c r="I35" s="4"/>
      <c r="J35" s="34">
        <v>0</v>
      </c>
      <c r="K35" s="24"/>
      <c r="L35" s="34">
        <v>0</v>
      </c>
      <c r="M35" s="24"/>
      <c r="N35" s="34">
        <v>0</v>
      </c>
      <c r="O35" s="24"/>
      <c r="P35" s="34">
        <v>0</v>
      </c>
      <c r="Q35" s="24"/>
      <c r="R35" s="21">
        <f>SUM(F35:Q35)</f>
        <v>0</v>
      </c>
      <c r="S35" s="25">
        <v>0</v>
      </c>
      <c r="T35" s="21">
        <f t="shared" si="3"/>
        <v>0</v>
      </c>
    </row>
    <row r="36" spans="1:20" ht="15.6" x14ac:dyDescent="0.3">
      <c r="A36" s="3">
        <f t="shared" si="4"/>
        <v>27</v>
      </c>
      <c r="B36" s="2"/>
      <c r="C36" s="2"/>
      <c r="D36" s="2" t="s">
        <v>38</v>
      </c>
      <c r="E36" s="2"/>
      <c r="F36" s="34">
        <v>0</v>
      </c>
      <c r="G36" s="4"/>
      <c r="H36" s="34">
        <v>0</v>
      </c>
      <c r="I36" s="4"/>
      <c r="J36" s="34">
        <v>0</v>
      </c>
      <c r="K36" s="24"/>
      <c r="L36" s="34">
        <v>0</v>
      </c>
      <c r="M36" s="24"/>
      <c r="N36" s="34">
        <v>0</v>
      </c>
      <c r="O36" s="24"/>
      <c r="P36" s="34">
        <v>0</v>
      </c>
      <c r="Q36" s="24"/>
      <c r="R36" s="21">
        <f>SUM(F36:Q36)</f>
        <v>0</v>
      </c>
      <c r="S36" s="25">
        <v>0</v>
      </c>
      <c r="T36" s="21">
        <f t="shared" si="3"/>
        <v>0</v>
      </c>
    </row>
    <row r="37" spans="1:20" ht="15.6" x14ac:dyDescent="0.3">
      <c r="A37" s="3">
        <f t="shared" si="4"/>
        <v>28</v>
      </c>
      <c r="B37" s="2"/>
      <c r="C37" s="2"/>
      <c r="D37" s="2" t="s">
        <v>39</v>
      </c>
      <c r="E37" s="2"/>
      <c r="F37" s="34">
        <v>0</v>
      </c>
      <c r="G37" s="4"/>
      <c r="H37" s="34">
        <v>0</v>
      </c>
      <c r="I37" s="4"/>
      <c r="J37" s="34">
        <v>0</v>
      </c>
      <c r="K37" s="24"/>
      <c r="L37" s="34">
        <v>0</v>
      </c>
      <c r="M37" s="24"/>
      <c r="N37" s="34">
        <v>0</v>
      </c>
      <c r="O37" s="24"/>
      <c r="P37" s="34">
        <v>0</v>
      </c>
      <c r="Q37" s="24"/>
      <c r="R37" s="21">
        <f>SUM(F37:Q37)</f>
        <v>0</v>
      </c>
      <c r="S37" s="25">
        <v>0</v>
      </c>
      <c r="T37" s="21">
        <f t="shared" si="3"/>
        <v>0</v>
      </c>
    </row>
    <row r="38" spans="1:20" ht="15.6" x14ac:dyDescent="0.3">
      <c r="A38" s="3">
        <f t="shared" si="4"/>
        <v>29</v>
      </c>
      <c r="B38" s="2"/>
      <c r="C38" s="2"/>
      <c r="D38" s="2" t="s">
        <v>40</v>
      </c>
      <c r="E38" s="2"/>
      <c r="F38" s="34"/>
      <c r="G38" s="4"/>
      <c r="H38" s="34"/>
      <c r="I38" s="4"/>
      <c r="J38" s="34"/>
      <c r="K38" s="24"/>
      <c r="L38" s="34">
        <v>0</v>
      </c>
      <c r="M38" s="24"/>
      <c r="N38" s="34"/>
      <c r="O38" s="24"/>
      <c r="P38" s="34">
        <v>0</v>
      </c>
      <c r="Q38" s="24"/>
      <c r="R38" s="21"/>
      <c r="S38" s="25">
        <v>0</v>
      </c>
      <c r="T38" s="21"/>
    </row>
    <row r="39" spans="1:20" ht="15.6" x14ac:dyDescent="0.3">
      <c r="A39" s="3">
        <f t="shared" si="4"/>
        <v>30</v>
      </c>
      <c r="B39" s="2"/>
      <c r="C39" s="2"/>
      <c r="D39" s="2" t="s">
        <v>41</v>
      </c>
      <c r="E39" s="2"/>
      <c r="F39" s="34">
        <v>0</v>
      </c>
      <c r="G39" s="4"/>
      <c r="H39" s="34">
        <v>0</v>
      </c>
      <c r="I39" s="4"/>
      <c r="J39" s="34">
        <v>0</v>
      </c>
      <c r="K39" s="24"/>
      <c r="L39" s="34">
        <v>0</v>
      </c>
      <c r="M39" s="24"/>
      <c r="N39" s="34">
        <v>0</v>
      </c>
      <c r="O39" s="24"/>
      <c r="P39" s="34">
        <v>0</v>
      </c>
      <c r="Q39" s="24"/>
      <c r="R39" s="21">
        <f>SUM(F39:Q39)</f>
        <v>0</v>
      </c>
      <c r="S39" s="25">
        <v>0</v>
      </c>
      <c r="T39" s="21">
        <f t="shared" si="3"/>
        <v>0</v>
      </c>
    </row>
    <row r="40" spans="1:20" ht="15.6" x14ac:dyDescent="0.3">
      <c r="A40" s="3">
        <f t="shared" si="4"/>
        <v>31</v>
      </c>
      <c r="B40" s="2"/>
      <c r="C40" s="2"/>
      <c r="D40" s="2" t="s">
        <v>42</v>
      </c>
      <c r="E40" s="2"/>
      <c r="F40" s="34">
        <v>0</v>
      </c>
      <c r="G40" s="4"/>
      <c r="H40" s="34">
        <v>0</v>
      </c>
      <c r="I40" s="4"/>
      <c r="J40" s="34">
        <v>0</v>
      </c>
      <c r="K40" s="24"/>
      <c r="L40" s="34">
        <v>0</v>
      </c>
      <c r="M40" s="24"/>
      <c r="N40" s="34">
        <v>0</v>
      </c>
      <c r="O40" s="24"/>
      <c r="P40" s="34">
        <v>0</v>
      </c>
      <c r="Q40" s="24"/>
      <c r="R40" s="21">
        <f>SUM(F40:Q40)</f>
        <v>0</v>
      </c>
      <c r="S40" s="25">
        <v>0</v>
      </c>
      <c r="T40" s="21">
        <f t="shared" si="3"/>
        <v>0</v>
      </c>
    </row>
    <row r="41" spans="1:20" ht="15.6" x14ac:dyDescent="0.3">
      <c r="A41" s="3">
        <f t="shared" si="4"/>
        <v>32</v>
      </c>
      <c r="B41" s="2"/>
      <c r="C41" s="2"/>
      <c r="D41" s="2" t="s">
        <v>43</v>
      </c>
      <c r="E41" s="2"/>
      <c r="F41" s="34">
        <v>0</v>
      </c>
      <c r="G41" s="4"/>
      <c r="H41" s="34">
        <v>0</v>
      </c>
      <c r="I41" s="4"/>
      <c r="J41" s="34">
        <v>0</v>
      </c>
      <c r="K41" s="24"/>
      <c r="L41" s="34">
        <v>0</v>
      </c>
      <c r="M41" s="24"/>
      <c r="N41" s="34">
        <v>0</v>
      </c>
      <c r="O41" s="24"/>
      <c r="P41" s="34">
        <v>0</v>
      </c>
      <c r="Q41" s="24"/>
      <c r="R41" s="21">
        <f>SUM(F41:Q41)</f>
        <v>0</v>
      </c>
      <c r="S41" s="25">
        <v>0</v>
      </c>
      <c r="T41" s="21">
        <f t="shared" si="3"/>
        <v>0</v>
      </c>
    </row>
    <row r="42" spans="1:20" ht="15.6" x14ac:dyDescent="0.3">
      <c r="A42" s="3">
        <f t="shared" si="4"/>
        <v>33</v>
      </c>
      <c r="B42" s="2"/>
      <c r="C42" s="2"/>
      <c r="D42" s="2" t="s">
        <v>44</v>
      </c>
      <c r="E42" s="2"/>
      <c r="F42" s="34">
        <v>0</v>
      </c>
      <c r="G42" s="4"/>
      <c r="H42" s="34">
        <v>0</v>
      </c>
      <c r="I42" s="4"/>
      <c r="J42" s="34">
        <v>0</v>
      </c>
      <c r="K42" s="24"/>
      <c r="L42" s="34">
        <v>0</v>
      </c>
      <c r="M42" s="24"/>
      <c r="N42" s="34">
        <v>0</v>
      </c>
      <c r="O42" s="24"/>
      <c r="P42" s="34">
        <v>0</v>
      </c>
      <c r="Q42" s="24"/>
      <c r="R42" s="21">
        <f>SUM(F42:Q42)</f>
        <v>0</v>
      </c>
      <c r="S42" s="25">
        <v>0</v>
      </c>
      <c r="T42" s="21">
        <f t="shared" si="3"/>
        <v>0</v>
      </c>
    </row>
    <row r="43" spans="1:20" ht="15.6" x14ac:dyDescent="0.3">
      <c r="A43" s="3"/>
      <c r="B43" s="2"/>
      <c r="C43" s="2"/>
      <c r="D43" s="2"/>
      <c r="E43" s="2"/>
      <c r="F43" s="35"/>
      <c r="G43" s="4"/>
      <c r="H43" s="35"/>
      <c r="I43" s="4"/>
      <c r="J43" s="23"/>
      <c r="K43" s="24"/>
      <c r="L43" s="23"/>
      <c r="M43" s="24"/>
      <c r="N43" s="23"/>
      <c r="O43" s="24"/>
      <c r="P43" s="23"/>
      <c r="Q43" s="24"/>
      <c r="R43" s="34"/>
      <c r="S43" s="23"/>
      <c r="T43" s="23"/>
    </row>
    <row r="44" spans="1:20" ht="15.6" x14ac:dyDescent="0.3">
      <c r="A44" s="3">
        <f>+A42+1</f>
        <v>34</v>
      </c>
      <c r="B44" s="2"/>
      <c r="C44" s="2"/>
      <c r="D44" s="14" t="s">
        <v>45</v>
      </c>
      <c r="E44" s="2"/>
      <c r="F44" s="26">
        <f>SUM(F19:F42)</f>
        <v>0.21</v>
      </c>
      <c r="G44" s="27"/>
      <c r="H44" s="27">
        <f>SUM(H19:H43)</f>
        <v>5.97</v>
      </c>
      <c r="I44" s="27"/>
      <c r="J44" s="27">
        <f>SUM(J19:J43)</f>
        <v>74.47</v>
      </c>
      <c r="K44" s="27"/>
      <c r="L44" s="27">
        <f>SUM(L19:L43)</f>
        <v>7.42</v>
      </c>
      <c r="M44" s="27"/>
      <c r="N44" s="27">
        <f>SUM(N19:N43)</f>
        <v>0</v>
      </c>
      <c r="O44" s="27"/>
      <c r="P44" s="27">
        <f>SUM(P19:P43)</f>
        <v>0</v>
      </c>
      <c r="Q44" s="27"/>
      <c r="R44" s="36">
        <f>SUM(R19:R43)</f>
        <v>88.070000000000007</v>
      </c>
      <c r="S44" s="27">
        <f>SUM(S19:S43)</f>
        <v>0</v>
      </c>
      <c r="T44" s="27">
        <f>SUM(T19:T43)</f>
        <v>88.070000000000007</v>
      </c>
    </row>
    <row r="45" spans="1:20" ht="15.6" x14ac:dyDescent="0.3">
      <c r="A45" s="3"/>
      <c r="B45" s="2"/>
      <c r="C45" s="2"/>
      <c r="D45" s="2"/>
      <c r="E45" s="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15.6" x14ac:dyDescent="0.3">
      <c r="A46" s="3">
        <f>+A44+1</f>
        <v>35</v>
      </c>
      <c r="B46" s="2"/>
      <c r="C46" s="14" t="s">
        <v>46</v>
      </c>
      <c r="D46" s="29"/>
      <c r="E46" s="2"/>
      <c r="F46" s="27">
        <f>F15+F44</f>
        <v>60.71</v>
      </c>
      <c r="G46" s="22"/>
      <c r="H46" s="27">
        <f>H15+H44</f>
        <v>1154.52</v>
      </c>
      <c r="I46" s="22"/>
      <c r="J46" s="27">
        <f>J15+J44</f>
        <v>19674.47</v>
      </c>
      <c r="K46" s="22"/>
      <c r="L46" s="27">
        <f>L15+L44</f>
        <v>18777.32</v>
      </c>
      <c r="M46" s="22"/>
      <c r="N46" s="27">
        <f>N15+N44</f>
        <v>0</v>
      </c>
      <c r="O46" s="22"/>
      <c r="P46" s="27">
        <f>P15+P44</f>
        <v>0</v>
      </c>
      <c r="Q46" s="22"/>
      <c r="R46" s="27">
        <f>R15+R44</f>
        <v>39667.019999999997</v>
      </c>
      <c r="S46" s="27">
        <f>S15+S44</f>
        <v>0</v>
      </c>
      <c r="T46" s="27">
        <f>T15+T44</f>
        <v>39667.019999999997</v>
      </c>
    </row>
  </sheetData>
  <printOptions horizontalCentered="1"/>
  <pageMargins left="0.95" right="0.95" top="1.5" bottom="1" header="1" footer="0.3"/>
  <pageSetup scale="45" orientation="landscape" r:id="rId1"/>
  <headerFooter>
    <oddHeader>&amp;L&amp;"Times New Roman,Bold"&amp;12Southwestern Public Service Company
Rate Case Expenses by Month
Docket No. 56570 - 2024 EECRF
April 2023 to September 2023&amp;R&amp;"Times New Roman,Regular"&amp;12Attachment KGI-1
Page &amp;P of &amp;N
Docket No. 58017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56570 RCE</vt:lpstr>
      <vt:lpstr>'Summary of 56570 RCE'!Print_Area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2025-04-30T15:15:03Z</dcterms:created>
  <dcterms:modified xsi:type="dcterms:W3CDTF">2025-04-30T23:20:36Z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2025-04-30T15:15:13Z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b0fbacb5-09dd-4432-9443-f1c247cd1129</vt:lpwstr>
  </property>
  <property fmtid="{D5CDD505-2E9C-101B-9397-08002B2CF9AE}" pid="8" name="MSIP_Label_611ac0a8-6b99-444d-a60f-7336bfe397d8_ContentBits">
    <vt:lpwstr>0</vt:lpwstr>
  </property>
</Properties>
</file>